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52511"/>
</workbook>
</file>

<file path=xl/calcChain.xml><?xml version="1.0" encoding="utf-8"?>
<calcChain xmlns="http://schemas.openxmlformats.org/spreadsheetml/2006/main">
  <c r="G47" i="3" l="1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</calcChain>
</file>

<file path=xl/sharedStrings.xml><?xml version="1.0" encoding="utf-8"?>
<sst xmlns="http://schemas.openxmlformats.org/spreadsheetml/2006/main" count="183" uniqueCount="128">
  <si>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</si>
  <si>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</si>
  <si>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</si>
  <si>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</si>
  <si>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</si>
  <si>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</si>
  <si>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</si>
  <si>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</si>
  <si>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ՏԵԽՆԻԿԱԿԱՆ ԲՆՈՒԹԱԳԻՐ</t>
  </si>
  <si>
    <t>1</t>
  </si>
  <si>
    <t>4</t>
  </si>
  <si>
    <t>9</t>
  </si>
  <si>
    <t>8</t>
  </si>
  <si>
    <t>2</t>
  </si>
  <si>
    <t>40</t>
  </si>
  <si>
    <t>10</t>
  </si>
  <si>
    <t>3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</si>
  <si>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</si>
  <si>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</si>
  <si>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</si>
  <si>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</si>
  <si>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</si>
  <si>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</si>
  <si>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</si>
  <si>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</si>
  <si>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</si>
  <si>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</si>
  <si>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</si>
  <si>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</si>
  <si>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</si>
  <si>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</si>
  <si>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</si>
  <si>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</si>
  <si>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</si>
  <si>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</si>
  <si>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</si>
  <si>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</si>
  <si>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</si>
  <si>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</si>
  <si>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</si>
  <si>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</si>
  <si>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</si>
  <si>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</si>
  <si>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</si>
  <si>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</si>
  <si>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</si>
  <si>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</si>
  <si>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</si>
  <si>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</si>
  <si>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</si>
  <si>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* Մատակարարումն իրականացվում է մատակարարի կողմից` &lt;&lt;Արշակունյաց&gt;&gt; պոլիկլինիկա ՓԲԸ ք․ Երևան Արշակունյսց 43․ հասցեով:</t>
  </si>
  <si>
    <t>տուփ</t>
  </si>
  <si>
    <t>հատ</t>
  </si>
  <si>
    <t>որակյալ, ֆիրմային նշանի առկայություն։ Լրացուցիչ տես ծանոթություն</t>
  </si>
  <si>
    <t xml:space="preserve">ԾԱՆՈԹՈՒԹՅՈՒՆ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Վերը նշված բոլոր ապրանքները պարտադիր պետք է ունենան որակի սերտիֆիկատ կամ գործարանային փաթեթավորում, եթե դա կիրառելի է տվյալ ապրանքի համար․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Եթե վերը նշված ապրանքները պետք է ունենան պիտանելիության ժակետ ապա հանձնելու պահին տվյալ ապրանքների պիտանելիության ժամկետը պետք է պակաս չլինի այդ ապրանքերի համար արտադրողի կողմից սահմանված պիտանելության ժամկետի 1/3-ից։ </t>
  </si>
  <si>
    <t>Հավելված N 1
&lt;&lt;     &gt;&gt; &lt;&lt;     &gt;&gt; 20  թ. կնքված 
,N ԱՇՊՈԼ-ՇՀԱՊՁԲ-15/16 ծածկագրով գնման պայմանագրի</t>
  </si>
  <si>
    <t>ԲԺՇԿԱԿԱՆ ՍԱՐՔԱՎՈՐՈՒՄՆԵՐ ԳՈՐԾԻՔՆԵՐ ԵՎ ՊԱՐԱԳԱՆԵՐԻ ՁԵՌՔԲԵՐՄԱՆ</t>
  </si>
  <si>
    <t>ռենտգեն ժապավեն 24*30 համար 100</t>
  </si>
  <si>
    <t>ռենտգեն ժապավեն չափս 24*30, կապույտ , փաթեթավորումը տուփ՝ տուփում 100 հատ ժապավեն։ որակյալ, ֆիրմային նշանի առկայություն։ Լրացուցիչ տես ծանոթություն</t>
  </si>
  <si>
    <t>ռենտգեն ժապավեն 30*40 համար 100</t>
  </si>
  <si>
    <t>ռենտգեն ժապավեն չափս 30*40, կապույտ , փաթեթավորումը տուփ՝ տուփում 100 հատ ժապավեն։ որակյալ, ֆիրմային նշանի առկայություն։ Լրացուցիչ տես ծանոթություն</t>
  </si>
  <si>
    <t>ռենտգեն ժապավեն 18*24 համար 100</t>
  </si>
  <si>
    <t>ռենտգեն ժապավեն չափս 18*24, կապույտ , փաթեթավորումը տուփ՝ տուփում 100 հատ ժապավեն։ որակյալ, ֆիրմային նշանի առկայություն։ Լրացուցիչ տես ծանոթություն</t>
  </si>
  <si>
    <t>ռենտգեն ժապավեն 13*18 համար 100</t>
  </si>
  <si>
    <t>ռենտգեն ժապավեն չափս 13*18, կապույտ , փաթեթավորումը տուփ՝ տուփում 100 հատ ժապավեն։ որակյալ, ֆիրմային նշանի առկայություն։ Լրացուցիչ տես ծանոթություն</t>
  </si>
  <si>
    <t>ԷԿԳ ժապավեն թուղթ</t>
  </si>
  <si>
    <t>ԷԿԳ ժապավեն թուղթ՝ չափս 50*50, որակյալ, ֆիրմային նշանի առկայություն։ Լրացուցիչ տես ծանոթություն</t>
  </si>
  <si>
    <t xml:space="preserve">ֆլյուրոգրաիայի ժապավեն՝ </t>
  </si>
  <si>
    <t>ֆլյուրոգրաիայի ժապավեն` 70*30,5 , որակյալ, ֆիրմային նշանի առկայություն։ Լրացուցիչ տես ծանոթություն</t>
  </si>
  <si>
    <t>սոնոգել</t>
  </si>
  <si>
    <t>սոնոգել ՝ 250մգ, որակյալ, ֆիրմային նշանի առկայություն։ Լրացուցիչ տես ծանոթություն</t>
  </si>
  <si>
    <t>ձեռնոցներ բժշկական</t>
  </si>
  <si>
    <t>ձեռնոցներ բժշկական՝ ոչ ստերիլ, չափս М, որակյալ, ֆիրմային նշանի առկայություն։ Լրացուցիչ տես ծանոթություն</t>
  </si>
  <si>
    <t>վիրաբուժական ձեռնոցներ</t>
  </si>
  <si>
    <t>ձեռնոցներ վիրաբուժական՝ ստերիլ, չափս 8, որակյալ, ֆիրմային նշանի առկայություն։ Լրացուցիչ տես ծանոթություն</t>
  </si>
  <si>
    <t>զույգ</t>
  </si>
  <si>
    <t>ներարկիչ</t>
  </si>
  <si>
    <t>ներարկիչ՝ 5մլ, ասեղով, մ/օ, որակյալ, ֆիրմային նշանի առկայություն։ Լրացուցիչ տես ծանոթություն</t>
  </si>
  <si>
    <t>ներարկիչ՝ 2մլ, ասեղով, մ/օ, որակյալ, ֆիրմային նշանի առկայություն։ Լրացուցիչ տես ծանոթություն</t>
  </si>
  <si>
    <t>բինտ</t>
  </si>
  <si>
    <t>բինտ՝ չափս 5*10, խտություն 28-30 գր/քմ,  որակյալ, ֆիրմային նշանի առկայություն։ Լրացուցիչ տես ծանոթություն</t>
  </si>
  <si>
    <t>բինտ՝ չափս 7*14, խտություն 28-30 գր/քմ,  որակյալ, ֆիրմային նշանի առկայություն։ Լրացուցիչ տես ծանոթություն</t>
  </si>
  <si>
    <t>վիրակապ (գիպսային)</t>
  </si>
  <si>
    <t>վիրակապ (գիպսային)՝ չափս 3*15,  որակյալ, ֆիրմային նշանի առկայություն։ Լրացուցիչ տես ծանոթություն</t>
  </si>
  <si>
    <t>բամբակ</t>
  </si>
  <si>
    <t>բժկական բամբակ՝ քաշը 100գր, փաթեթավորված, որակյալ, ֆիրմային նշանի առկայություն։ Լրացուցիչ տես ծանոթություն</t>
  </si>
  <si>
    <t>ջերմաչափ</t>
  </si>
  <si>
    <t>բժշկական ջերմաչափ՝ սնդիկային, որակյալ, ֆիրմային նշանի առկայություն։ Լրացուցիչ տես ծանոթություն</t>
  </si>
  <si>
    <t>փորձանոթ</t>
  </si>
  <si>
    <t>փորձանոթ՝ լաբորատոր, ցենտրֆուգայի նիշով, որակյալ, ֆիրմային նշանի առկայություն։ Լրացուցիչ տես ծանոթություն</t>
  </si>
  <si>
    <t>փորձանոթ՝ լաբորատոր, ցենտրֆուգայի առանց նիշ, որակյալ, ֆիրմային նշանի առկայություն։ Լրացուցիչ տես ծանոթություն</t>
  </si>
  <si>
    <t>փորձանոթ՝ լաբորատոր, բորոսիլիկատային, որակյալ, ֆիրմային նշանի առկայություն։ Լրացուցիչ տես ծանոթություն</t>
  </si>
  <si>
    <t>սկրաիֆիկատոր</t>
  </si>
  <si>
    <t>սկրաիֆիկատոր՝ մեկանգամյա օգտագործման, որակյալ, ֆիրմային նշանի առկայություն։ Լրացուցիչ տես ծանոթություն</t>
  </si>
  <si>
    <t>ՌՈԵ-ի պիպետ</t>
  </si>
  <si>
    <t>չափչիչ տարա</t>
  </si>
  <si>
    <t>բաժակներ նիշով</t>
  </si>
  <si>
    <t>ուրեոմետր</t>
  </si>
  <si>
    <t>միանվագ կաթոցիչ</t>
  </si>
  <si>
    <t>ռետինե տանձիկ փոքր լաբորատոր կաթոցիկների համար</t>
  </si>
  <si>
    <t>թնզիվ</t>
  </si>
  <si>
    <t>թանզիվ՝  լայնք 90սմ*5մ, խտություն 28-30 գր/քմ,  որակյալ, ֆիրմային նշանի առկայություն։ Լրացուցիչ տես ծանոթություն</t>
  </si>
  <si>
    <t>շպաել</t>
  </si>
  <si>
    <t>շպաել՝ փայտյա ,  որակյալ, ֆիրմային նշանի առկայություն։ Լրացուցիչ տես ծանոթություն</t>
  </si>
  <si>
    <t>դիմակ</t>
  </si>
  <si>
    <t>դիմակ՝ բժշկական, որակյալ, ֆիրմային նշանի առկայություն։ Լրացուցիչ տես ծանոթություն</t>
  </si>
  <si>
    <t>սպեղանի</t>
  </si>
  <si>
    <t>սպեղանի՝ կտորե հիմքով, չափս 2,5*5, որակյալ, ֆիրմային նշանի առկայություն։ Լրացուցիչ տես ծանոթություն</t>
  </si>
  <si>
    <t>սպեղանի՝ կտորե հիմքով, santavik կամ համարժեք, որակյալ, ֆիրմային նշանի առկայություն։ Լրացուցիչ տես ծանոթություն</t>
  </si>
  <si>
    <t>շտատիվ պլաստմասսե 27*7սմ</t>
  </si>
  <si>
    <t>շտատիվ ալյումինե 20*10սմ</t>
  </si>
  <si>
    <t>էպենդորֆ</t>
  </si>
  <si>
    <t>ՊԱՊ քսուկի փաթեթ</t>
  </si>
  <si>
    <t>ՊԱՊ քսուկի փաթեթ՝ մեկանգամյա օգտագործման, որակյալ, ֆիրմային նշանի առկայություն։ Լրացուցիչ տես ծանոթություն</t>
  </si>
  <si>
    <t>լրակազմ</t>
  </si>
  <si>
    <t>խոլտեր մոնիտորինգի էլեկտրոդ</t>
  </si>
  <si>
    <t>ծածկապակի</t>
  </si>
  <si>
    <t>ծածկապակի՝ լաբորատոր, չափս 24*24, որակյալ, ֆիրմային նշանի առկայություն։ Լրացուցիչ տես ծանոթություն</t>
  </si>
  <si>
    <t>առարկայական ապակի</t>
  </si>
  <si>
    <t>առարկայական ապակի՝ լաբորատոր, չափս 25,4*76,2մմ  1մմ-1,2մմ, որակյալ, ֆիրմային նշանի առկայություն։ Լրացուցիչ տես ծանոթություն</t>
  </si>
  <si>
    <t>ծայրակալ</t>
  </si>
  <si>
    <t>ծայրակալ՝ ավտոմատ բաժանավորիչի,10 - 200 մկլ, որակյալ, ֆիրմային նշանի առկայություն։ Լրացուցիչ տես ծանոթություն</t>
  </si>
  <si>
    <t>42</t>
  </si>
  <si>
    <t>ծայրակալ՝ ավտոմատ բաժանավորիչի,200 - 1000 մկլ, որակյալ, ֆիրմային նշանի առկայություն։ Լրացուցիչ տես ծանոթություն</t>
  </si>
  <si>
    <t>Արյան մեջ գլյուկոզի մակարդակի որոշման  թեստ-երիզներ</t>
  </si>
  <si>
    <t>Ակկու-Չեք Պերֆորմա գլյուկոմետրի համար, քանի որ բժշկական հիմնարկում առկա Է նշված գլյուկոմետրն։ Եթե առաջարկվեն այլ ստրիպներ, ապա վաճառողը պետք է իր կողմից առաջարկված այլ ստրիպների հետ տրամադրի նաև դրանց համապատասխան` թվով 8 /ութ/ հատ գլյուկոմետր։ ֆիրմային նշանի առկայություն։ Լրացուցիչ տես ծանոթություն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</si>
  <si>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&lt;&lt;Ակբա - Կրեդիտ Ագրիկոլ Բանկ&gt;&gt; ՓԲԸ
հ/հ 220473330607000
ՀՎՀՀ 02253996
Հեռ․ 010 440153
էլ. հասցեն` ashp.gnumner@hotmail.com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</si>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</sst>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abSelected="1" view="pageBreakPreview" topLeftCell="A46" zoomScaleNormal="100" zoomScaleSheetLayoutView="100" workbookViewId="0">
      <selection activeCell="A49" sqref="A49:G49"/>
    </sheetView>
  </sheetViews>
  <sheetFormatPr defaultRowHeight="12.75" x14ac:dyDescent="0.2"/>
  <cols>
    <col min="1" max="1" width="7.5703125" style="1" customWidth="1"/>
    <col min="2" max="2" width="35.7109375" style="2" customWidth="1"/>
    <col min="3" max="3" width="53.5703125" style="2" customWidth="1"/>
    <col min="4" max="4" width="11.42578125" style="3" customWidth="1"/>
    <col min="5" max="5" width="9.140625" style="3"/>
    <col min="6" max="6" width="9.140625" style="1"/>
    <col min="7" max="7" width="12.5703125" style="1" customWidth="1"/>
    <col min="8" max="16384" width="9.140625" style="1"/>
  </cols>
  <sheetData>
    <row r="1" spans="1:7" ht="44.25" customHeight="1" x14ac:dyDescent="0.25">
      <c r="A1" s="13"/>
      <c r="B1" s="14"/>
      <c r="C1" s="15" t="s">
        <v>55</v>
      </c>
      <c r="D1" s="15"/>
      <c r="E1" s="15"/>
      <c r="F1" s="15"/>
      <c r="G1" s="15"/>
    </row>
    <row r="2" spans="1:7" ht="19.5" customHeight="1" x14ac:dyDescent="0.2">
      <c r="A2" s="16" t="s">
        <v>56</v>
      </c>
      <c r="B2" s="16"/>
      <c r="C2" s="16"/>
      <c r="D2" s="16"/>
      <c r="E2" s="16"/>
      <c r="F2" s="16"/>
      <c r="G2" s="16"/>
    </row>
    <row r="3" spans="1:7" ht="19.5" customHeight="1" x14ac:dyDescent="0.2">
      <c r="A3" s="16" t="s">
        <v>8</v>
      </c>
      <c r="B3" s="16"/>
      <c r="C3" s="16"/>
      <c r="D3" s="16"/>
      <c r="E3" s="16"/>
      <c r="F3" s="16"/>
      <c r="G3" s="16"/>
    </row>
    <row r="4" spans="1:7" ht="60.75" customHeight="1" x14ac:dyDescent="0.2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7" t="s">
        <v>6</v>
      </c>
    </row>
    <row r="5" spans="1:7" ht="21.75" customHeight="1" x14ac:dyDescent="0.2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 t="s">
        <v>7</v>
      </c>
    </row>
    <row r="6" spans="1:7" ht="57.75" customHeight="1" x14ac:dyDescent="0.2">
      <c r="A6" s="4" t="s">
        <v>9</v>
      </c>
      <c r="B6" s="5" t="s">
        <v>57</v>
      </c>
      <c r="C6" s="6" t="s">
        <v>58</v>
      </c>
      <c r="D6" s="7" t="s">
        <v>51</v>
      </c>
      <c r="E6" s="7">
        <v>4</v>
      </c>
      <c r="F6" s="7"/>
      <c r="G6" s="8">
        <f t="shared" ref="G6:G9" si="0">E6*F6</f>
        <v>0</v>
      </c>
    </row>
    <row r="7" spans="1:7" ht="57.75" customHeight="1" x14ac:dyDescent="0.2">
      <c r="A7" s="4" t="s">
        <v>13</v>
      </c>
      <c r="B7" s="5" t="s">
        <v>59</v>
      </c>
      <c r="C7" s="6" t="s">
        <v>60</v>
      </c>
      <c r="D7" s="7" t="s">
        <v>51</v>
      </c>
      <c r="E7" s="7">
        <v>10</v>
      </c>
      <c r="F7" s="7"/>
      <c r="G7" s="8">
        <f t="shared" si="0"/>
        <v>0</v>
      </c>
    </row>
    <row r="8" spans="1:7" ht="57.75" customHeight="1" x14ac:dyDescent="0.2">
      <c r="A8" s="4" t="s">
        <v>16</v>
      </c>
      <c r="B8" s="5" t="s">
        <v>61</v>
      </c>
      <c r="C8" s="6" t="s">
        <v>62</v>
      </c>
      <c r="D8" s="7" t="s">
        <v>51</v>
      </c>
      <c r="E8" s="7">
        <v>4</v>
      </c>
      <c r="F8" s="7"/>
      <c r="G8" s="8">
        <f t="shared" si="0"/>
        <v>0</v>
      </c>
    </row>
    <row r="9" spans="1:7" ht="57.75" customHeight="1" x14ac:dyDescent="0.2">
      <c r="A9" s="4" t="s">
        <v>10</v>
      </c>
      <c r="B9" s="5" t="s">
        <v>63</v>
      </c>
      <c r="C9" s="6" t="s">
        <v>64</v>
      </c>
      <c r="D9" s="7" t="s">
        <v>51</v>
      </c>
      <c r="E9" s="7">
        <v>1</v>
      </c>
      <c r="F9" s="7"/>
      <c r="G9" s="8">
        <f t="shared" si="0"/>
        <v>0</v>
      </c>
    </row>
    <row r="10" spans="1:7" ht="32.1" customHeight="1" x14ac:dyDescent="0.2">
      <c r="A10" s="4" t="s">
        <v>17</v>
      </c>
      <c r="B10" s="9" t="s">
        <v>65</v>
      </c>
      <c r="C10" s="9" t="s">
        <v>66</v>
      </c>
      <c r="D10" s="10" t="s">
        <v>52</v>
      </c>
      <c r="E10" s="10">
        <v>80</v>
      </c>
      <c r="F10" s="11"/>
      <c r="G10" s="8">
        <f>E10*F10</f>
        <v>0</v>
      </c>
    </row>
    <row r="11" spans="1:7" ht="32.1" customHeight="1" x14ac:dyDescent="0.2">
      <c r="A11" s="4" t="s">
        <v>18</v>
      </c>
      <c r="B11" s="9" t="s">
        <v>67</v>
      </c>
      <c r="C11" s="9" t="s">
        <v>68</v>
      </c>
      <c r="D11" s="10" t="s">
        <v>52</v>
      </c>
      <c r="E11" s="10">
        <v>10</v>
      </c>
      <c r="F11" s="11"/>
      <c r="G11" s="8">
        <f t="shared" ref="G11:G47" si="1">E11*F11</f>
        <v>0</v>
      </c>
    </row>
    <row r="12" spans="1:7" ht="32.1" customHeight="1" x14ac:dyDescent="0.2">
      <c r="A12" s="4" t="s">
        <v>19</v>
      </c>
      <c r="B12" s="9" t="s">
        <v>69</v>
      </c>
      <c r="C12" s="9" t="s">
        <v>70</v>
      </c>
      <c r="D12" s="10" t="s">
        <v>52</v>
      </c>
      <c r="E12" s="10">
        <v>50</v>
      </c>
      <c r="F12" s="11"/>
      <c r="G12" s="8">
        <f t="shared" si="1"/>
        <v>0</v>
      </c>
    </row>
    <row r="13" spans="1:7" ht="32.1" customHeight="1" x14ac:dyDescent="0.2">
      <c r="A13" s="4" t="s">
        <v>12</v>
      </c>
      <c r="B13" s="9" t="s">
        <v>71</v>
      </c>
      <c r="C13" s="9" t="s">
        <v>72</v>
      </c>
      <c r="D13" s="10" t="s">
        <v>52</v>
      </c>
      <c r="E13" s="10">
        <v>12000</v>
      </c>
      <c r="F13" s="11"/>
      <c r="G13" s="8">
        <f t="shared" si="1"/>
        <v>0</v>
      </c>
    </row>
    <row r="14" spans="1:7" ht="32.1" customHeight="1" x14ac:dyDescent="0.2">
      <c r="A14" s="4" t="s">
        <v>11</v>
      </c>
      <c r="B14" s="9" t="s">
        <v>73</v>
      </c>
      <c r="C14" s="9" t="s">
        <v>74</v>
      </c>
      <c r="D14" s="10" t="s">
        <v>75</v>
      </c>
      <c r="E14" s="10">
        <v>200</v>
      </c>
      <c r="F14" s="11"/>
      <c r="G14" s="8">
        <f t="shared" si="1"/>
        <v>0</v>
      </c>
    </row>
    <row r="15" spans="1:7" ht="32.1" customHeight="1" x14ac:dyDescent="0.2">
      <c r="A15" s="4" t="s">
        <v>15</v>
      </c>
      <c r="B15" s="9" t="s">
        <v>76</v>
      </c>
      <c r="C15" s="9" t="s">
        <v>77</v>
      </c>
      <c r="D15" s="10" t="s">
        <v>52</v>
      </c>
      <c r="E15" s="10">
        <v>5000</v>
      </c>
      <c r="F15" s="11"/>
      <c r="G15" s="8">
        <f t="shared" si="1"/>
        <v>0</v>
      </c>
    </row>
    <row r="16" spans="1:7" ht="32.1" customHeight="1" x14ac:dyDescent="0.2">
      <c r="A16" s="4" t="s">
        <v>20</v>
      </c>
      <c r="B16" s="9" t="s">
        <v>76</v>
      </c>
      <c r="C16" s="9" t="s">
        <v>78</v>
      </c>
      <c r="D16" s="10" t="s">
        <v>52</v>
      </c>
      <c r="E16" s="10">
        <v>200</v>
      </c>
      <c r="F16" s="11"/>
      <c r="G16" s="8">
        <f t="shared" si="1"/>
        <v>0</v>
      </c>
    </row>
    <row r="17" spans="1:7" ht="32.1" customHeight="1" x14ac:dyDescent="0.2">
      <c r="A17" s="4" t="s">
        <v>21</v>
      </c>
      <c r="B17" s="9" t="s">
        <v>76</v>
      </c>
      <c r="C17" s="9" t="s">
        <v>78</v>
      </c>
      <c r="D17" s="10" t="s">
        <v>52</v>
      </c>
      <c r="E17" s="10">
        <v>100</v>
      </c>
      <c r="F17" s="11"/>
      <c r="G17" s="8">
        <f t="shared" si="1"/>
        <v>0</v>
      </c>
    </row>
    <row r="18" spans="1:7" ht="32.1" customHeight="1" x14ac:dyDescent="0.2">
      <c r="A18" s="4" t="s">
        <v>22</v>
      </c>
      <c r="B18" s="9" t="s">
        <v>79</v>
      </c>
      <c r="C18" s="9" t="s">
        <v>80</v>
      </c>
      <c r="D18" s="10" t="s">
        <v>52</v>
      </c>
      <c r="E18" s="10">
        <v>300</v>
      </c>
      <c r="F18" s="11"/>
      <c r="G18" s="8">
        <f t="shared" si="1"/>
        <v>0</v>
      </c>
    </row>
    <row r="19" spans="1:7" ht="32.1" customHeight="1" x14ac:dyDescent="0.2">
      <c r="A19" s="4" t="s">
        <v>23</v>
      </c>
      <c r="B19" s="9" t="s">
        <v>79</v>
      </c>
      <c r="C19" s="9" t="s">
        <v>81</v>
      </c>
      <c r="D19" s="10" t="s">
        <v>52</v>
      </c>
      <c r="E19" s="10">
        <v>300</v>
      </c>
      <c r="F19" s="11"/>
      <c r="G19" s="8">
        <f t="shared" si="1"/>
        <v>0</v>
      </c>
    </row>
    <row r="20" spans="1:7" ht="32.1" customHeight="1" x14ac:dyDescent="0.2">
      <c r="A20" s="4" t="s">
        <v>24</v>
      </c>
      <c r="B20" s="9" t="s">
        <v>82</v>
      </c>
      <c r="C20" s="9" t="s">
        <v>83</v>
      </c>
      <c r="D20" s="10" t="s">
        <v>52</v>
      </c>
      <c r="E20" s="10">
        <v>25</v>
      </c>
      <c r="F20" s="11"/>
      <c r="G20" s="8">
        <f t="shared" si="1"/>
        <v>0</v>
      </c>
    </row>
    <row r="21" spans="1:7" ht="32.1" customHeight="1" x14ac:dyDescent="0.2">
      <c r="A21" s="4" t="s">
        <v>25</v>
      </c>
      <c r="B21" s="9" t="s">
        <v>84</v>
      </c>
      <c r="C21" s="9" t="s">
        <v>85</v>
      </c>
      <c r="D21" s="10" t="s">
        <v>52</v>
      </c>
      <c r="E21" s="10">
        <v>500</v>
      </c>
      <c r="F21" s="11"/>
      <c r="G21" s="8">
        <f t="shared" si="1"/>
        <v>0</v>
      </c>
    </row>
    <row r="22" spans="1:7" ht="32.1" customHeight="1" x14ac:dyDescent="0.2">
      <c r="A22" s="4" t="s">
        <v>26</v>
      </c>
      <c r="B22" s="9" t="s">
        <v>86</v>
      </c>
      <c r="C22" s="9" t="s">
        <v>87</v>
      </c>
      <c r="D22" s="10" t="s">
        <v>52</v>
      </c>
      <c r="E22" s="10">
        <v>50</v>
      </c>
      <c r="F22" s="11"/>
      <c r="G22" s="8">
        <f t="shared" si="1"/>
        <v>0</v>
      </c>
    </row>
    <row r="23" spans="1:7" ht="32.1" customHeight="1" x14ac:dyDescent="0.2">
      <c r="A23" s="4" t="s">
        <v>27</v>
      </c>
      <c r="B23" s="9" t="s">
        <v>88</v>
      </c>
      <c r="C23" s="9" t="s">
        <v>89</v>
      </c>
      <c r="D23" s="10" t="s">
        <v>52</v>
      </c>
      <c r="E23" s="10">
        <v>500</v>
      </c>
      <c r="F23" s="11"/>
      <c r="G23" s="8">
        <f t="shared" si="1"/>
        <v>0</v>
      </c>
    </row>
    <row r="24" spans="1:7" ht="44.25" customHeight="1" x14ac:dyDescent="0.2">
      <c r="A24" s="4" t="s">
        <v>28</v>
      </c>
      <c r="B24" s="9" t="s">
        <v>88</v>
      </c>
      <c r="C24" s="9" t="s">
        <v>90</v>
      </c>
      <c r="D24" s="10" t="s">
        <v>52</v>
      </c>
      <c r="E24" s="10">
        <v>300</v>
      </c>
      <c r="F24" s="11"/>
      <c r="G24" s="8">
        <f t="shared" si="1"/>
        <v>0</v>
      </c>
    </row>
    <row r="25" spans="1:7" ht="32.1" customHeight="1" x14ac:dyDescent="0.2">
      <c r="A25" s="4" t="s">
        <v>29</v>
      </c>
      <c r="B25" s="9" t="s">
        <v>88</v>
      </c>
      <c r="C25" s="9" t="s">
        <v>91</v>
      </c>
      <c r="D25" s="10" t="s">
        <v>52</v>
      </c>
      <c r="E25" s="10">
        <v>1000</v>
      </c>
      <c r="F25" s="11"/>
      <c r="G25" s="8">
        <f t="shared" si="1"/>
        <v>0</v>
      </c>
    </row>
    <row r="26" spans="1:7" ht="32.1" customHeight="1" x14ac:dyDescent="0.2">
      <c r="A26" s="4" t="s">
        <v>30</v>
      </c>
      <c r="B26" s="9" t="s">
        <v>92</v>
      </c>
      <c r="C26" s="9" t="s">
        <v>93</v>
      </c>
      <c r="D26" s="10" t="s">
        <v>52</v>
      </c>
      <c r="E26" s="10">
        <v>14000</v>
      </c>
      <c r="F26" s="11"/>
      <c r="G26" s="8">
        <f t="shared" si="1"/>
        <v>0</v>
      </c>
    </row>
    <row r="27" spans="1:7" ht="32.1" customHeight="1" x14ac:dyDescent="0.2">
      <c r="A27" s="4" t="s">
        <v>31</v>
      </c>
      <c r="B27" s="6" t="s">
        <v>94</v>
      </c>
      <c r="C27" s="6" t="s">
        <v>53</v>
      </c>
      <c r="D27" s="10" t="s">
        <v>52</v>
      </c>
      <c r="E27" s="12">
        <v>150</v>
      </c>
      <c r="F27" s="12"/>
      <c r="G27" s="8">
        <f t="shared" si="1"/>
        <v>0</v>
      </c>
    </row>
    <row r="28" spans="1:7" ht="32.1" customHeight="1" x14ac:dyDescent="0.2">
      <c r="A28" s="4" t="s">
        <v>32</v>
      </c>
      <c r="B28" s="6" t="s">
        <v>95</v>
      </c>
      <c r="C28" s="6" t="s">
        <v>53</v>
      </c>
      <c r="D28" s="10" t="s">
        <v>52</v>
      </c>
      <c r="E28" s="12">
        <v>5</v>
      </c>
      <c r="F28" s="12"/>
      <c r="G28" s="8">
        <f t="shared" si="1"/>
        <v>0</v>
      </c>
    </row>
    <row r="29" spans="1:7" ht="32.1" customHeight="1" x14ac:dyDescent="0.2">
      <c r="A29" s="4" t="s">
        <v>33</v>
      </c>
      <c r="B29" s="6" t="s">
        <v>96</v>
      </c>
      <c r="C29" s="6" t="s">
        <v>53</v>
      </c>
      <c r="D29" s="10" t="s">
        <v>52</v>
      </c>
      <c r="E29" s="12">
        <v>5</v>
      </c>
      <c r="F29" s="12"/>
      <c r="G29" s="8">
        <f t="shared" si="1"/>
        <v>0</v>
      </c>
    </row>
    <row r="30" spans="1:7" ht="32.1" customHeight="1" x14ac:dyDescent="0.2">
      <c r="A30" s="4" t="s">
        <v>34</v>
      </c>
      <c r="B30" s="6" t="s">
        <v>97</v>
      </c>
      <c r="C30" s="6" t="s">
        <v>53</v>
      </c>
      <c r="D30" s="10" t="s">
        <v>52</v>
      </c>
      <c r="E30" s="12">
        <v>2</v>
      </c>
      <c r="F30" s="12"/>
      <c r="G30" s="8">
        <f t="shared" si="1"/>
        <v>0</v>
      </c>
    </row>
    <row r="31" spans="1:7" ht="32.1" customHeight="1" x14ac:dyDescent="0.2">
      <c r="A31" s="4" t="s">
        <v>35</v>
      </c>
      <c r="B31" s="6" t="s">
        <v>98</v>
      </c>
      <c r="C31" s="6" t="s">
        <v>53</v>
      </c>
      <c r="D31" s="10" t="s">
        <v>52</v>
      </c>
      <c r="E31" s="12">
        <v>500</v>
      </c>
      <c r="F31" s="12"/>
      <c r="G31" s="8">
        <f t="shared" si="1"/>
        <v>0</v>
      </c>
    </row>
    <row r="32" spans="1:7" ht="32.1" customHeight="1" x14ac:dyDescent="0.2">
      <c r="A32" s="4" t="s">
        <v>36</v>
      </c>
      <c r="B32" s="6" t="s">
        <v>99</v>
      </c>
      <c r="C32" s="6" t="s">
        <v>53</v>
      </c>
      <c r="D32" s="10" t="s">
        <v>52</v>
      </c>
      <c r="E32" s="12">
        <v>10</v>
      </c>
      <c r="F32" s="12"/>
      <c r="G32" s="8">
        <f t="shared" si="1"/>
        <v>0</v>
      </c>
    </row>
    <row r="33" spans="1:7" ht="32.1" customHeight="1" x14ac:dyDescent="0.2">
      <c r="A33" s="4" t="s">
        <v>37</v>
      </c>
      <c r="B33" s="9" t="s">
        <v>100</v>
      </c>
      <c r="C33" s="9" t="s">
        <v>101</v>
      </c>
      <c r="D33" s="10" t="s">
        <v>52</v>
      </c>
      <c r="E33" s="10">
        <v>14</v>
      </c>
      <c r="F33" s="11"/>
      <c r="G33" s="8">
        <f t="shared" si="1"/>
        <v>0</v>
      </c>
    </row>
    <row r="34" spans="1:7" ht="32.1" customHeight="1" x14ac:dyDescent="0.2">
      <c r="A34" s="4" t="s">
        <v>38</v>
      </c>
      <c r="B34" s="9" t="s">
        <v>102</v>
      </c>
      <c r="C34" s="9" t="s">
        <v>103</v>
      </c>
      <c r="D34" s="10" t="s">
        <v>52</v>
      </c>
      <c r="E34" s="10">
        <v>10000</v>
      </c>
      <c r="F34" s="11"/>
      <c r="G34" s="8">
        <f t="shared" si="1"/>
        <v>0</v>
      </c>
    </row>
    <row r="35" spans="1:7" ht="32.1" customHeight="1" x14ac:dyDescent="0.2">
      <c r="A35" s="4" t="s">
        <v>39</v>
      </c>
      <c r="B35" s="9" t="s">
        <v>104</v>
      </c>
      <c r="C35" s="9" t="s">
        <v>105</v>
      </c>
      <c r="D35" s="10" t="s">
        <v>52</v>
      </c>
      <c r="E35" s="10">
        <v>100</v>
      </c>
      <c r="F35" s="11"/>
      <c r="G35" s="8">
        <f t="shared" si="1"/>
        <v>0</v>
      </c>
    </row>
    <row r="36" spans="1:7" ht="32.1" customHeight="1" x14ac:dyDescent="0.2">
      <c r="A36" s="4" t="s">
        <v>40</v>
      </c>
      <c r="B36" s="9" t="s">
        <v>106</v>
      </c>
      <c r="C36" s="9" t="s">
        <v>107</v>
      </c>
      <c r="D36" s="10" t="s">
        <v>52</v>
      </c>
      <c r="E36" s="10">
        <v>70</v>
      </c>
      <c r="F36" s="11"/>
      <c r="G36" s="8">
        <f t="shared" si="1"/>
        <v>0</v>
      </c>
    </row>
    <row r="37" spans="1:7" ht="32.1" customHeight="1" x14ac:dyDescent="0.2">
      <c r="A37" s="4" t="s">
        <v>41</v>
      </c>
      <c r="B37" s="9" t="s">
        <v>106</v>
      </c>
      <c r="C37" s="9" t="s">
        <v>108</v>
      </c>
      <c r="D37" s="10" t="s">
        <v>52</v>
      </c>
      <c r="E37" s="10">
        <v>2000</v>
      </c>
      <c r="F37" s="11"/>
      <c r="G37" s="8">
        <f t="shared" si="1"/>
        <v>0</v>
      </c>
    </row>
    <row r="38" spans="1:7" ht="32.1" customHeight="1" x14ac:dyDescent="0.2">
      <c r="A38" s="4" t="s">
        <v>42</v>
      </c>
      <c r="B38" s="5" t="s">
        <v>109</v>
      </c>
      <c r="C38" s="6" t="s">
        <v>53</v>
      </c>
      <c r="D38" s="10" t="s">
        <v>52</v>
      </c>
      <c r="E38" s="12">
        <v>10</v>
      </c>
      <c r="F38" s="12"/>
      <c r="G38" s="8">
        <f t="shared" si="1"/>
        <v>0</v>
      </c>
    </row>
    <row r="39" spans="1:7" ht="32.1" customHeight="1" x14ac:dyDescent="0.2">
      <c r="A39" s="4" t="s">
        <v>43</v>
      </c>
      <c r="B39" s="5" t="s">
        <v>110</v>
      </c>
      <c r="C39" s="6" t="s">
        <v>53</v>
      </c>
      <c r="D39" s="10" t="s">
        <v>52</v>
      </c>
      <c r="E39" s="12">
        <v>10</v>
      </c>
      <c r="F39" s="12"/>
      <c r="G39" s="8">
        <f t="shared" si="1"/>
        <v>0</v>
      </c>
    </row>
    <row r="40" spans="1:7" ht="32.1" customHeight="1" x14ac:dyDescent="0.2">
      <c r="A40" s="4" t="s">
        <v>44</v>
      </c>
      <c r="B40" s="5" t="s">
        <v>111</v>
      </c>
      <c r="C40" s="6" t="s">
        <v>53</v>
      </c>
      <c r="D40" s="10" t="s">
        <v>52</v>
      </c>
      <c r="E40" s="12">
        <v>200</v>
      </c>
      <c r="F40" s="12"/>
      <c r="G40" s="8">
        <f t="shared" si="1"/>
        <v>0</v>
      </c>
    </row>
    <row r="41" spans="1:7" ht="93.75" customHeight="1" x14ac:dyDescent="0.2">
      <c r="A41" s="4" t="s">
        <v>45</v>
      </c>
      <c r="B41" s="5" t="s">
        <v>124</v>
      </c>
      <c r="C41" s="6" t="s">
        <v>125</v>
      </c>
      <c r="D41" s="10" t="s">
        <v>52</v>
      </c>
      <c r="E41" s="12">
        <v>2100</v>
      </c>
      <c r="F41" s="12"/>
      <c r="G41" s="8">
        <f t="shared" si="1"/>
        <v>0</v>
      </c>
    </row>
    <row r="42" spans="1:7" ht="32.1" customHeight="1" x14ac:dyDescent="0.2">
      <c r="A42" s="4" t="s">
        <v>46</v>
      </c>
      <c r="B42" s="9" t="s">
        <v>112</v>
      </c>
      <c r="C42" s="9" t="s">
        <v>113</v>
      </c>
      <c r="D42" s="10" t="s">
        <v>114</v>
      </c>
      <c r="E42" s="10">
        <v>1000</v>
      </c>
      <c r="F42" s="11"/>
      <c r="G42" s="8">
        <f t="shared" si="1"/>
        <v>0</v>
      </c>
    </row>
    <row r="43" spans="1:7" ht="32.1" customHeight="1" x14ac:dyDescent="0.2">
      <c r="A43" s="4" t="s">
        <v>47</v>
      </c>
      <c r="B43" s="5" t="s">
        <v>115</v>
      </c>
      <c r="C43" s="6" t="s">
        <v>53</v>
      </c>
      <c r="D43" s="10" t="s">
        <v>52</v>
      </c>
      <c r="E43" s="12">
        <v>1200</v>
      </c>
      <c r="F43" s="12"/>
      <c r="G43" s="8">
        <f t="shared" si="1"/>
        <v>0</v>
      </c>
    </row>
    <row r="44" spans="1:7" ht="32.1" customHeight="1" x14ac:dyDescent="0.2">
      <c r="A44" s="4" t="s">
        <v>48</v>
      </c>
      <c r="B44" s="9" t="s">
        <v>116</v>
      </c>
      <c r="C44" s="9" t="s">
        <v>117</v>
      </c>
      <c r="D44" s="10" t="s">
        <v>52</v>
      </c>
      <c r="E44" s="10">
        <v>1000</v>
      </c>
      <c r="F44" s="11"/>
      <c r="G44" s="8">
        <f t="shared" si="1"/>
        <v>0</v>
      </c>
    </row>
    <row r="45" spans="1:7" ht="42" customHeight="1" x14ac:dyDescent="0.2">
      <c r="A45" s="4" t="s">
        <v>14</v>
      </c>
      <c r="B45" s="9" t="s">
        <v>118</v>
      </c>
      <c r="C45" s="9" t="s">
        <v>119</v>
      </c>
      <c r="D45" s="10" t="s">
        <v>52</v>
      </c>
      <c r="E45" s="10">
        <v>200</v>
      </c>
      <c r="F45" s="11"/>
      <c r="G45" s="8">
        <f t="shared" si="1"/>
        <v>0</v>
      </c>
    </row>
    <row r="46" spans="1:7" ht="32.1" customHeight="1" x14ac:dyDescent="0.2">
      <c r="A46" s="4" t="s">
        <v>49</v>
      </c>
      <c r="B46" s="9" t="s">
        <v>120</v>
      </c>
      <c r="C46" s="9" t="s">
        <v>121</v>
      </c>
      <c r="D46" s="10" t="s">
        <v>52</v>
      </c>
      <c r="E46" s="10">
        <v>2000</v>
      </c>
      <c r="F46" s="11"/>
      <c r="G46" s="8">
        <f t="shared" si="1"/>
        <v>0</v>
      </c>
    </row>
    <row r="47" spans="1:7" ht="41.25" customHeight="1" x14ac:dyDescent="0.2">
      <c r="A47" s="4" t="s">
        <v>122</v>
      </c>
      <c r="B47" s="9" t="s">
        <v>120</v>
      </c>
      <c r="C47" s="9" t="s">
        <v>123</v>
      </c>
      <c r="D47" s="10" t="s">
        <v>52</v>
      </c>
      <c r="E47" s="10">
        <v>2000</v>
      </c>
      <c r="F47" s="11"/>
      <c r="G47" s="8">
        <f t="shared" si="1"/>
        <v>0</v>
      </c>
    </row>
    <row r="48" spans="1:7" ht="71.25" customHeight="1" x14ac:dyDescent="0.2">
      <c r="A48" s="20" t="s">
        <v>54</v>
      </c>
      <c r="B48" s="21"/>
      <c r="C48" s="21"/>
      <c r="D48" s="21"/>
      <c r="E48" s="21"/>
      <c r="F48" s="21"/>
      <c r="G48" s="22"/>
    </row>
    <row r="49" spans="1:7" ht="24" customHeight="1" x14ac:dyDescent="0.2">
      <c r="A49" s="23" t="s">
        <v>50</v>
      </c>
      <c r="B49" s="23"/>
      <c r="C49" s="23"/>
      <c r="D49" s="23"/>
      <c r="E49" s="23"/>
      <c r="F49" s="23"/>
      <c r="G49" s="23"/>
    </row>
    <row r="50" spans="1:7" ht="175.5" customHeight="1" x14ac:dyDescent="0.2">
      <c r="A50" s="24" t="s">
        <v>126</v>
      </c>
      <c r="B50" s="24"/>
      <c r="C50" s="14"/>
      <c r="D50" s="24" t="s">
        <v>127</v>
      </c>
      <c r="E50" s="24"/>
      <c r="F50" s="24"/>
      <c r="G50" s="24"/>
    </row>
    <row r="51" spans="1:7" ht="34.5" customHeight="1" x14ac:dyDescent="0.2"/>
    <row r="52" spans="1:7" ht="34.5" customHeight="1" x14ac:dyDescent="0.2"/>
    <row r="53" spans="1:7" ht="34.5" customHeight="1" x14ac:dyDescent="0.2"/>
    <row r="54" spans="1:7" ht="34.5" customHeight="1" x14ac:dyDescent="0.2"/>
    <row r="55" spans="1:7" ht="33" customHeight="1" x14ac:dyDescent="0.2"/>
    <row r="56" spans="1:7" ht="27.75" customHeight="1" x14ac:dyDescent="0.2"/>
    <row r="57" spans="1:7" ht="20.100000000000001" customHeight="1" x14ac:dyDescent="0.2"/>
    <row r="58" spans="1:7" ht="20.100000000000001" customHeight="1" x14ac:dyDescent="0.2"/>
    <row r="59" spans="1:7" ht="20.100000000000001" customHeight="1" x14ac:dyDescent="0.2"/>
    <row r="60" spans="1:7" ht="20.100000000000001" customHeight="1" x14ac:dyDescent="0.2"/>
    <row r="61" spans="1:7" ht="20.100000000000001" customHeight="1" x14ac:dyDescent="0.2"/>
    <row r="62" spans="1:7" ht="20.100000000000001" customHeight="1" x14ac:dyDescent="0.2"/>
    <row r="63" spans="1:7" ht="20.100000000000001" customHeight="1" x14ac:dyDescent="0.2"/>
    <row r="64" spans="1:7" ht="30" customHeight="1" x14ac:dyDescent="0.2"/>
    <row r="65" ht="44.25" customHeight="1" x14ac:dyDescent="0.2"/>
    <row r="66" ht="28.5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31.5" customHeight="1" x14ac:dyDescent="0.2"/>
    <row r="78" ht="31.5" customHeight="1" x14ac:dyDescent="0.2"/>
    <row r="79" ht="20.100000000000001" customHeight="1" x14ac:dyDescent="0.2"/>
    <row r="80" ht="20.100000000000001" customHeight="1" x14ac:dyDescent="0.2"/>
    <row r="81" ht="29.25" customHeight="1" x14ac:dyDescent="0.2"/>
    <row r="82" ht="29.25" customHeight="1" x14ac:dyDescent="0.2"/>
    <row r="83" ht="28.5" customHeight="1" x14ac:dyDescent="0.2"/>
    <row r="84" ht="20.100000000000001" customHeight="1" x14ac:dyDescent="0.2"/>
    <row r="85" ht="20.100000000000001" customHeight="1" x14ac:dyDescent="0.2"/>
    <row r="86" ht="30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61.5" customHeight="1" x14ac:dyDescent="0.2"/>
    <row r="100" ht="48.75" customHeight="1" x14ac:dyDescent="0.2"/>
    <row r="101" ht="20.100000000000001" customHeight="1" x14ac:dyDescent="0.2"/>
    <row r="102" ht="33.75" customHeight="1" x14ac:dyDescent="0.2"/>
    <row r="103" ht="20.100000000000001" customHeight="1" x14ac:dyDescent="0.2"/>
    <row r="104" ht="46.5" customHeight="1" x14ac:dyDescent="0.2"/>
    <row r="105" ht="46.5" customHeight="1" x14ac:dyDescent="0.2"/>
    <row r="106" ht="33.75" customHeight="1" x14ac:dyDescent="0.2"/>
    <row r="107" ht="20.100000000000001" customHeight="1" x14ac:dyDescent="0.2"/>
    <row r="108" ht="30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56.25" customHeight="1" x14ac:dyDescent="0.2"/>
    <row r="113" ht="28.5" customHeight="1" x14ac:dyDescent="0.2"/>
    <row r="114" ht="24" customHeight="1" x14ac:dyDescent="0.2"/>
    <row r="115" ht="69.75" customHeight="1" x14ac:dyDescent="0.2"/>
    <row r="116" ht="45.75" customHeight="1" x14ac:dyDescent="0.2"/>
    <row r="117" ht="23.25" customHeight="1" x14ac:dyDescent="0.2"/>
    <row r="118" ht="170.25" customHeight="1" x14ac:dyDescent="0.2"/>
  </sheetData>
  <mergeCells count="7">
    <mergeCell ref="C1:G1"/>
    <mergeCell ref="A50:B50"/>
    <mergeCell ref="D50:G50"/>
    <mergeCell ref="A2:G2"/>
    <mergeCell ref="A3:G3"/>
    <mergeCell ref="A48:G48"/>
    <mergeCell ref="A49:G49"/>
  </mergeCells>
  <pageMargins left="0.25" right="0.25" top="0.75" bottom="0.75" header="0.3" footer="0.3"/>
  <pageSetup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2017-02-20T19:19:01Z</dcterms:modified>
</cp:coreProperties>
</file>